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7.72\общая\Мартюшова О.Г\Proekt RD Ob ispolnenii byudjeta za 2025\"/>
    </mc:Choice>
  </mc:AlternateContent>
  <bookViews>
    <workbookView xWindow="0" yWindow="0" windowWidth="28800" windowHeight="12300"/>
  </bookViews>
  <sheets>
    <sheet name="Сведения за 2025" sheetId="4" r:id="rId1"/>
  </sheets>
  <definedNames>
    <definedName name="_xlnm._FilterDatabase" localSheetId="0" hidden="1">'Сведения за 2025'!$A$4:$II$30</definedName>
    <definedName name="_xlnm.Print_Titles" localSheetId="0">'Сведения за 2025'!$5:$5</definedName>
  </definedNames>
  <calcPr calcId="162913" iterate="1"/>
</workbook>
</file>

<file path=xl/calcChain.xml><?xml version="1.0" encoding="utf-8"?>
<calcChain xmlns="http://schemas.openxmlformats.org/spreadsheetml/2006/main">
  <c r="G7" i="4" l="1"/>
  <c r="H28" i="4"/>
  <c r="H29" i="4"/>
  <c r="G29" i="4"/>
  <c r="G28" i="4"/>
  <c r="E30" i="4"/>
  <c r="F30" i="4"/>
  <c r="D30" i="4"/>
  <c r="G26" i="4" l="1"/>
  <c r="G27" i="4"/>
  <c r="H27" i="4"/>
  <c r="H26" i="4"/>
  <c r="H30" i="4"/>
  <c r="H25" i="4"/>
  <c r="G25" i="4"/>
  <c r="H8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H7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6" i="4"/>
  <c r="G6" i="4"/>
  <c r="G30" i="4" l="1"/>
</calcChain>
</file>

<file path=xl/sharedStrings.xml><?xml version="1.0" encoding="utf-8"?>
<sst xmlns="http://schemas.openxmlformats.org/spreadsheetml/2006/main" count="80" uniqueCount="80">
  <si>
    <t>Непрограммные направления деятельности</t>
  </si>
  <si>
    <t>(тыс. рублей)</t>
  </si>
  <si>
    <t>Наименование</t>
  </si>
  <si>
    <r>
      <t>Пояснения отклонений от первоначальных плановых значений (+; - 5%).</t>
    </r>
    <r>
      <rPr>
        <b/>
        <sz val="12"/>
        <rFont val="Times New Roman"/>
        <family val="1"/>
        <charset val="204"/>
      </rPr>
      <t xml:space="preserve"> </t>
    </r>
  </si>
  <si>
    <t>Всего расходов</t>
  </si>
  <si>
    <t>КЦСР</t>
  </si>
  <si>
    <t>Уточненный  план на год</t>
  </si>
  <si>
    <t>Кассовое исполнение</t>
  </si>
  <si>
    <t>% исп. к первонач. плану</t>
  </si>
  <si>
    <t>% исп. к уточнен. плану</t>
  </si>
  <si>
    <t>0100000000</t>
  </si>
  <si>
    <t>0200000000</t>
  </si>
  <si>
    <t>0300000000</t>
  </si>
  <si>
    <t>0400000000</t>
  </si>
  <si>
    <t>0500000000</t>
  </si>
  <si>
    <t>0600000000</t>
  </si>
  <si>
    <t>0700000000</t>
  </si>
  <si>
    <t>0800000000</t>
  </si>
  <si>
    <t>0900000000</t>
  </si>
  <si>
    <t>1000000000</t>
  </si>
  <si>
    <t>1100000000</t>
  </si>
  <si>
    <t>1200000000</t>
  </si>
  <si>
    <t>1300000000</t>
  </si>
  <si>
    <t>1400000000</t>
  </si>
  <si>
    <t>1500000000</t>
  </si>
  <si>
    <t>1600000000</t>
  </si>
  <si>
    <t>1700000000</t>
  </si>
  <si>
    <t>1800000000</t>
  </si>
  <si>
    <t>1900000000</t>
  </si>
  <si>
    <t>Муниципальная программа  "Развитие  образования в муниципальном образовании Октябрьский  район"</t>
  </si>
  <si>
    <t>Муниципальная  программа "Культура в муниципальном образовании Октябрьский  район"</t>
  </si>
  <si>
    <t>Муниципальная  программа" Развитие агропромышленного  комплекса в муниципальном  образовании  Октябрьский  район"</t>
  </si>
  <si>
    <t>Муниципальная программа "Экологическая безопасность в муниципальном образовании Октябрьский район"</t>
  </si>
  <si>
    <t>Муниципальная  программа "Развитие  муниципальной  службы в муниципальном  образовании Октябрьский  район"</t>
  </si>
  <si>
    <t>Муниципальная программа "Развитие малого и среднего предпринимательства в муниципальном образовании Октябрьский район"</t>
  </si>
  <si>
    <t>Муниципальная программа "Развитие жилищной сферы в муниципальном образовании Октябрьский район"</t>
  </si>
  <si>
    <t>Муниципальная программа "Современная транспортная система в муниципальном образовании Октябрьский район"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</si>
  <si>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</si>
  <si>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Муниципальная программа "Безопасность жизнедеятельности в муниципальном образовании Октябрьский район"</t>
  </si>
  <si>
    <t>Муницпавльная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</si>
  <si>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Муниципальная  программа" Управление  муниципальными финансами в  муниципальном образовании Октябрьский район"</t>
  </si>
  <si>
    <t>Муниципальная  программа "Управление  мунициапальной  собственностью в муниципальном образовании Октябрьский район"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</si>
  <si>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</si>
  <si>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</si>
  <si>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2100000000</t>
  </si>
  <si>
    <t>2200000000</t>
  </si>
  <si>
    <t>Муниципальная программа "Профилактика терроризма в муниципальном образовании Октябрьский район"</t>
  </si>
  <si>
    <t>Муниципальная программа "Развитие гражданского общества в муниципальном образовании Октябрьский район"</t>
  </si>
  <si>
    <r>
      <t>Пояснения отклонений от уточненных плановых значений (+; - 5%).</t>
    </r>
    <r>
      <rPr>
        <b/>
        <sz val="12"/>
        <rFont val="Times New Roman"/>
        <family val="1"/>
        <charset val="204"/>
      </rPr>
      <t xml:space="preserve"> </t>
    </r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</si>
  <si>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</si>
  <si>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Муниципальная программа "Развитие жилищно-коммунального хозяйства в муниципальном образовании Октябрьский район"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</si>
  <si>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</si>
  <si>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Муниципальная  программа " Развитие  информационного общества в муниципальном образовании  Октябрьский  район"</t>
  </si>
  <si>
    <t>Низкий процент исполнения расходов к первоначальному плану и уточненному плану объясняется  уменьшением субвенции окружного бюджета в связи с отсутствием потребности.</t>
  </si>
  <si>
    <t xml:space="preserve">Высокий процент исполнения расходов к первоначальному  плану объясняется увеличением  межбюджетных трансфертов из окружного бюджета по результатам конкурсного отбора проектов инициативного бюджетирования. </t>
  </si>
  <si>
    <t xml:space="preserve">Высокий процент исполнения расходов к первоначальному плану объясняется увеличением по причине необеспеченности первоначальным бюджетом  бюджетных ассигнований по решению Думы Октябрьского района. </t>
  </si>
  <si>
    <t>Муниципальная программа "Развитие  физической  культуры и спорта в муниципальном образовании  Октябрьский  район"</t>
  </si>
  <si>
    <t>Сведения о фактически произведенных расходах муниципального образования  Октябрьский  район на реализацию муниципальных программ и непрограммных направлений  деятельности в сравнении с первоначально утвержденными  значениями и с уточненными назначениями с учетом внесенных изменений за 2025 год</t>
  </si>
  <si>
    <t>Первоначальный план на год (решение Думы Октябрьского  района от 05.12.2024 № 1060)</t>
  </si>
  <si>
    <t>2300000000</t>
  </si>
  <si>
    <t xml:space="preserve">Муниципальная программа "Строительство в муниципальном образовавнии Октябрьский район"
</t>
  </si>
  <si>
    <t>Высокий процент исполнения расходов к первоначальному плану объясняется увеличением бюджетных ассигнований в связи с увеличением целевого показателя оплаты труда педагогических работников дополнительного образования детей в области физической культуры и спорта в течение финансового года</t>
  </si>
  <si>
    <t xml:space="preserve"> Высокий процент исполнения расходов к первоначальному плану объясняется увеличением субсидии, выделенной из бюджета автономного округа на реализацию  полномочий  в области  строительства и жилищных отношений. </t>
  </si>
  <si>
    <t>Высокий процент исполнения расходов к первоначальному плану объясняется увеличением  субсидий  на удешевление стоимости билетов по причине необеспеченности первоначальным бюджетом района организаций, оказывающих услуги транспорта населению района от заявленной потребности</t>
  </si>
  <si>
    <t>Высокий процент исполнения расходов к первоначальному плану объясняется увеличением иных межбюджетных трансфертов из бюджета автономного округа  на организацию мероприятий по профилактике незаконного потребления наркотических средств и психотропных веществ, наркомании.</t>
  </si>
  <si>
    <t>Низкий процент исполнения расходов к первоначальному плану объясняется низким освоением субсидии окружного бюджета на реализацию мероприятий в сфере градостроительной деятельности, в связи с непредоставлением актов выполненных работ подрядчиками по корректировке ген. плана, а также в связи с выполнением работ с нарушениями.</t>
  </si>
  <si>
    <t>Низкий  процент исполнения расходов к уточненному плану объясняется сложившейся в конце года экономией по результатам проведенных торгов.</t>
  </si>
  <si>
    <t xml:space="preserve">Высокий процент исполнения расходов к первоначальному плану объясняется дополнительным выделением из бюджета района бюджетных ассигнований на оплату труда работников органов местного самоуправления в связи с изменениями  размера индексации с 01.10.2025 года с 4% до 7,6 %  и увеличением иных межбюджетных трансфертов на обеспечение  сбалансированности бюджетов поселений, находящихся  на территории Октябрьского  района.  </t>
  </si>
  <si>
    <t>Высокий процент исполнения расходов к первоначальному плану объясняется увеличением бюджетных ассигнований, в связи с индексацией оплаты труда работникам бюджетной сферы и увеличением МРОТ с 01.01.2025 года</t>
  </si>
  <si>
    <t>Низкий  процент исполнения расходов к  уточненному плану объясняется тем, что не были приобретены, запланированные к приобретению в 2025 году, объекты жилищно-коммунального комплекса в муниципальную собственность, в связи с тем, что инвестором не было завершено строительство в установленный срок.</t>
  </si>
  <si>
    <t>Высокий процент исполнения расходов к первоначальному  плану объясняется выделением дополнительных средств на обслуживание системы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</si>
  <si>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 xml:space="preserve">По данному направлению отражены средства резервного фонда администрации Октябрьского района, расходование которых осуществляется по другим  напрвлениям классификации расходов бюджета. </t>
  </si>
  <si>
    <t>Низкий процент исполнения расходов к первоначальному плану связан с сокращением количества сельскохозяйственных товаропроизводителей, что привело к снижению поголовья сельскохозяйственных животных, а также объемов производства сельскохозяйственной продукции в целом по району.</t>
  </si>
  <si>
    <t>Низкий процент исполнения расходов к уточненному плану связан с сокращением количества сельскохозяйственных товаропроизводителей, что привело к снижению поголовья сельскохозяйственных животных, а также объемов производства сельскохозяйственной продукции в целом по району.</t>
  </si>
  <si>
    <t>Высокий процент исполнения расходов к первоначальному  плану объясняется увеличением средств бюджета района на реализацию  мероприятий по содействию трудоустройству граждан бюджетам городских и сельских поселений в течение года</t>
  </si>
  <si>
    <t>Высокий процент исполнения расходов к первоначальному плану объясняется увеличением бюджетных ассигнований: из бюджета автономного округа на финансовое обеспечение затрат в целях оплаты задолженности организаций коммунального комплека за потребленные топливо-энергетические ресурсы перед гарантирующими поставщиками; из бюджета района субсидии на погашение задолженности за потребленные топливно-энергетические ресурсы производителям товаров, услуг в сфере теплоснабжения, водоснабжения и водоотведения, оказывающим коммунальные услуги потребителям;  в связи с созданием муниципального предприятия муниципального образования "Октябрьские коммунальные системы" на увеличение уставного фонда</t>
  </si>
  <si>
    <t>Низкий процент исполнения расходов к первоначальному плану объясняется тем, что остаток за счет экологических платежейв был утвержден решение Думы от 12.02.2025 № 1090, неисполнение обусловлено отсутствием необходимости в выделении финансовых средств на проведение мероприятий природоохранного характера на территории Октябрьского района. Перечень мероприятий на которые возможно направить экологические платежи ограничен.</t>
  </si>
  <si>
    <t>Низкий процент исполнения расходов к уточненному плану объясняется, что в плановых назначениях предусматрены средства за счет поступления экологических платежей, исполнено на ликвидацию несанкционированных свалок. Неисполнение обусловлено отсутствием необходимости в выделении финансовых средств на проведение мероприятий природоохранного характера на территории Октябрьского района. Перечень мероприятий на которые возможно направить экологические платежи ограничен.</t>
  </si>
  <si>
    <t xml:space="preserve">Низкий  процент исполнения расходов к уточненному плану в связи с неисполнением по объекту "Строительство Модульной котельной № 2 по ул. Пушкина, 12, пгт. Талинка", в связи с заключением соглашения о продлении сроков муниципального контракта. </t>
  </si>
  <si>
    <t>Низкий процент исполнения расходов к уточненному плану по комплексу процессных мероприятий "Реализация мероприятий по благоустройству" в связи с непредоставлением актов выполненных работ подрядной организацией по выполнению работ по благоустройству территории после коммунальной аварии в с.Перегребное.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</si>
</sst>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;[Red]\-#,##0.0"/>
    <numFmt numFmtId="166" formatCode="#,##0.0;[Red]\-#,##0.0;0.0"/>
    <numFmt numFmtId="167" formatCode="00.0.00.00000"/>
    <numFmt numFmtId="168" formatCode="0.0"/>
    <numFmt numFmtId="169" formatCode="0000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7" fillId="0" borderId="0" applyFont="0" applyFill="0" applyBorder="0" applyAlignment="0" applyProtection="0"/>
    <xf numFmtId="0" fontId="8" fillId="0" borderId="0"/>
  </cellStyleXfs>
  <cellXfs count="35">
    <xf numFmtId="0" fontId="0" fillId="0" borderId="0" xfId="0"/>
    <xf numFmtId="0" fontId="3" fillId="0" borderId="0" xfId="1" applyFont="1" applyFill="1" applyProtection="1">
      <protection hidden="1"/>
    </xf>
    <xf numFmtId="0" fontId="3" fillId="0" borderId="0" xfId="1" applyFont="1" applyFill="1"/>
    <xf numFmtId="0" fontId="3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protection hidden="1"/>
    </xf>
    <xf numFmtId="165" fontId="2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Font="1" applyFill="1" applyAlignment="1">
      <alignment horizontal="right"/>
    </xf>
    <xf numFmtId="165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vertical="center"/>
      <protection hidden="1"/>
    </xf>
    <xf numFmtId="0" fontId="5" fillId="0" borderId="1" xfId="1" applyNumberFormat="1" applyFont="1" applyFill="1" applyBorder="1" applyAlignment="1" applyProtection="1">
      <alignment vertical="center"/>
      <protection hidden="1"/>
    </xf>
    <xf numFmtId="166" fontId="2" fillId="0" borderId="1" xfId="1" applyNumberFormat="1" applyFont="1" applyFill="1" applyBorder="1" applyAlignment="1" applyProtection="1">
      <alignment vertical="center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168" fontId="2" fillId="3" borderId="1" xfId="0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2" borderId="4" xfId="1" applyNumberFormat="1" applyFont="1" applyFill="1" applyBorder="1" applyAlignment="1" applyProtection="1">
      <alignment vertical="center" wrapText="1"/>
      <protection hidden="1"/>
    </xf>
    <xf numFmtId="169" fontId="3" fillId="0" borderId="3" xfId="1" applyNumberFormat="1" applyFont="1" applyFill="1" applyBorder="1" applyAlignment="1" applyProtection="1">
      <alignment vertical="center"/>
      <protection hidden="1"/>
    </xf>
    <xf numFmtId="165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Font="1" applyFill="1" applyBorder="1"/>
    <xf numFmtId="164" fontId="6" fillId="0" borderId="1" xfId="2" applyFont="1" applyFill="1" applyBorder="1" applyAlignment="1">
      <alignment horizontal="center" vertical="top" wrapText="1"/>
    </xf>
    <xf numFmtId="0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3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Fill="1" applyBorder="1" applyAlignment="1">
      <alignment wrapText="1"/>
    </xf>
    <xf numFmtId="0" fontId="3" fillId="0" borderId="1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wrapText="1"/>
    </xf>
    <xf numFmtId="0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5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3" xfId="3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showGridLines="0" tabSelected="1" topLeftCell="A16" zoomScale="80" zoomScaleNormal="80" workbookViewId="0">
      <selection activeCell="J19" sqref="J19"/>
    </sheetView>
  </sheetViews>
  <sheetFormatPr defaultColWidth="9.28515625" defaultRowHeight="15.75" x14ac:dyDescent="0.25"/>
  <cols>
    <col min="1" max="1" width="0.5703125" style="2" customWidth="1"/>
    <col min="2" max="2" width="40.28515625" style="2" customWidth="1"/>
    <col min="3" max="3" width="13.42578125" style="2" customWidth="1"/>
    <col min="4" max="4" width="20" style="2" customWidth="1"/>
    <col min="5" max="5" width="16.7109375" style="2" customWidth="1"/>
    <col min="6" max="6" width="16.85546875" style="2" customWidth="1"/>
    <col min="7" max="7" width="17.28515625" style="2" customWidth="1"/>
    <col min="8" max="8" width="16.85546875" style="2" customWidth="1"/>
    <col min="9" max="9" width="59.85546875" style="2" customWidth="1"/>
    <col min="10" max="10" width="59.28515625" style="2" customWidth="1"/>
    <col min="11" max="243" width="9.28515625" style="2" customWidth="1"/>
    <col min="244" max="16384" width="9.28515625" style="2"/>
  </cols>
  <sheetData>
    <row r="1" spans="1:10" x14ac:dyDescent="0.25">
      <c r="I1" s="9"/>
    </row>
    <row r="2" spans="1:10" ht="42.75" customHeight="1" x14ac:dyDescent="0.25">
      <c r="A2" s="34" t="s">
        <v>57</v>
      </c>
      <c r="B2" s="34"/>
      <c r="C2" s="34"/>
      <c r="D2" s="34"/>
      <c r="E2" s="34"/>
      <c r="F2" s="34"/>
      <c r="G2" s="34"/>
      <c r="H2" s="34"/>
      <c r="I2" s="34"/>
    </row>
    <row r="3" spans="1:10" ht="13.9" customHeight="1" x14ac:dyDescent="0.25">
      <c r="A3" s="3"/>
      <c r="B3" s="3"/>
      <c r="C3" s="3"/>
      <c r="D3" s="1"/>
      <c r="E3" s="3"/>
      <c r="F3" s="3"/>
      <c r="G3" s="3"/>
      <c r="H3" s="33" t="s">
        <v>1</v>
      </c>
      <c r="I3" s="33"/>
    </row>
    <row r="4" spans="1:10" ht="81.75" customHeight="1" x14ac:dyDescent="0.25">
      <c r="A4" s="3"/>
      <c r="B4" s="4" t="s">
        <v>2</v>
      </c>
      <c r="C4" s="4" t="s">
        <v>5</v>
      </c>
      <c r="D4" s="24" t="s">
        <v>58</v>
      </c>
      <c r="E4" s="4" t="s">
        <v>6</v>
      </c>
      <c r="F4" s="4" t="s">
        <v>7</v>
      </c>
      <c r="G4" s="4" t="s">
        <v>8</v>
      </c>
      <c r="H4" s="4" t="s">
        <v>9</v>
      </c>
      <c r="I4" s="5" t="s">
        <v>3</v>
      </c>
      <c r="J4" s="5" t="s">
        <v>48</v>
      </c>
    </row>
    <row r="5" spans="1:10" ht="15" customHeight="1" x14ac:dyDescent="0.25">
      <c r="A5" s="3"/>
      <c r="B5" s="4">
        <v>1</v>
      </c>
      <c r="C5" s="4">
        <v>2</v>
      </c>
      <c r="D5" s="5">
        <v>3</v>
      </c>
      <c r="E5" s="4">
        <v>4</v>
      </c>
      <c r="F5" s="4">
        <v>5</v>
      </c>
      <c r="G5" s="4">
        <v>6</v>
      </c>
      <c r="H5" s="4">
        <v>7</v>
      </c>
      <c r="I5" s="5">
        <v>8</v>
      </c>
      <c r="J5" s="23"/>
    </row>
    <row r="6" spans="1:10" ht="64.5" customHeight="1" x14ac:dyDescent="0.25">
      <c r="A6" s="6"/>
      <c r="B6" s="11" t="s">
        <v>29</v>
      </c>
      <c r="C6" s="12" t="s">
        <v>10</v>
      </c>
      <c r="D6" s="26">
        <v>2974211.8</v>
      </c>
      <c r="E6" s="27">
        <v>3185259.32</v>
      </c>
      <c r="F6" s="27">
        <v>3094802.3</v>
      </c>
      <c r="G6" s="17">
        <f>F6/D6*100</f>
        <v>104.0545363985174</v>
      </c>
      <c r="H6" s="17">
        <f>F6/E6*100</f>
        <v>97.160136399820658</v>
      </c>
      <c r="I6" s="29"/>
      <c r="J6" s="23"/>
    </row>
    <row r="7" spans="1:10" ht="81" customHeight="1" x14ac:dyDescent="0.25">
      <c r="A7" s="6"/>
      <c r="B7" s="11" t="s">
        <v>49</v>
      </c>
      <c r="C7" s="12" t="s">
        <v>11</v>
      </c>
      <c r="D7" s="26">
        <v>2808.9</v>
      </c>
      <c r="E7" s="27">
        <v>1860.9</v>
      </c>
      <c r="F7" s="27">
        <v>1838.45</v>
      </c>
      <c r="G7" s="17">
        <f>F7/D7*100</f>
        <v>65.450888248068637</v>
      </c>
      <c r="H7" s="17">
        <f t="shared" ref="H7:H30" si="0">F7/E7*100</f>
        <v>98.79359449728625</v>
      </c>
      <c r="I7" s="22" t="s">
        <v>53</v>
      </c>
      <c r="J7" s="23"/>
    </row>
    <row r="8" spans="1:10" ht="84.75" customHeight="1" x14ac:dyDescent="0.25">
      <c r="A8" s="6"/>
      <c r="B8" s="11" t="s">
        <v>30</v>
      </c>
      <c r="C8" s="12" t="s">
        <v>12</v>
      </c>
      <c r="D8" s="26">
        <v>240559.3</v>
      </c>
      <c r="E8" s="27">
        <v>273806.3</v>
      </c>
      <c r="F8" s="27">
        <v>273806.3</v>
      </c>
      <c r="G8" s="17">
        <f t="shared" ref="G8:G30" si="1">F8/D8*100</f>
        <v>113.82070865686755</v>
      </c>
      <c r="H8" s="17">
        <f>F8/E8*100</f>
        <v>100</v>
      </c>
      <c r="I8" s="30" t="s">
        <v>55</v>
      </c>
      <c r="J8" s="23"/>
    </row>
    <row r="9" spans="1:10" ht="99" customHeight="1" x14ac:dyDescent="0.25">
      <c r="A9" s="6"/>
      <c r="B9" s="11" t="s">
        <v>56</v>
      </c>
      <c r="C9" s="12" t="s">
        <v>13</v>
      </c>
      <c r="D9" s="26">
        <v>152343.4</v>
      </c>
      <c r="E9" s="27">
        <v>173025.79</v>
      </c>
      <c r="F9" s="27">
        <v>173025.3</v>
      </c>
      <c r="G9" s="17">
        <f t="shared" si="1"/>
        <v>113.57584247167911</v>
      </c>
      <c r="H9" s="17">
        <f t="shared" si="0"/>
        <v>99.999716805223073</v>
      </c>
      <c r="I9" s="30" t="s">
        <v>61</v>
      </c>
      <c r="J9" s="23"/>
    </row>
    <row r="10" spans="1:10" ht="117" customHeight="1" x14ac:dyDescent="0.25">
      <c r="A10" s="6"/>
      <c r="B10" s="11" t="s">
        <v>31</v>
      </c>
      <c r="C10" s="12" t="s">
        <v>14</v>
      </c>
      <c r="D10" s="26">
        <v>54945.1</v>
      </c>
      <c r="E10" s="27">
        <v>29787.54</v>
      </c>
      <c r="F10" s="27">
        <v>23308.04</v>
      </c>
      <c r="G10" s="17">
        <f t="shared" si="1"/>
        <v>42.420598015109626</v>
      </c>
      <c r="H10" s="17">
        <f t="shared" si="0"/>
        <v>78.247616285198447</v>
      </c>
      <c r="I10" s="31" t="s">
        <v>72</v>
      </c>
      <c r="J10" s="32" t="s">
        <v>73</v>
      </c>
    </row>
    <row r="11" spans="1:10" ht="201.75" customHeight="1" x14ac:dyDescent="0.25">
      <c r="A11" s="6"/>
      <c r="B11" s="11" t="s">
        <v>32</v>
      </c>
      <c r="C11" s="12" t="s">
        <v>15</v>
      </c>
      <c r="D11" s="26">
        <v>37692.400000000001</v>
      </c>
      <c r="E11" s="27">
        <v>261731.64</v>
      </c>
      <c r="F11" s="27">
        <v>25511.72</v>
      </c>
      <c r="G11" s="17">
        <f t="shared" si="1"/>
        <v>67.683989345332222</v>
      </c>
      <c r="H11" s="17">
        <f t="shared" si="0"/>
        <v>9.7472816049293858</v>
      </c>
      <c r="I11" s="31" t="s">
        <v>76</v>
      </c>
      <c r="J11" s="31" t="s">
        <v>77</v>
      </c>
    </row>
    <row r="12" spans="1:10" ht="117.75" customHeight="1" x14ac:dyDescent="0.25">
      <c r="A12" s="6"/>
      <c r="B12" s="11" t="s">
        <v>33</v>
      </c>
      <c r="C12" s="12" t="s">
        <v>16</v>
      </c>
      <c r="D12" s="26">
        <v>312567.40000000002</v>
      </c>
      <c r="E12" s="27">
        <v>336378.6</v>
      </c>
      <c r="F12" s="27">
        <v>326315.14</v>
      </c>
      <c r="G12" s="17">
        <f t="shared" si="1"/>
        <v>104.39832816858059</v>
      </c>
      <c r="H12" s="17">
        <f t="shared" si="0"/>
        <v>97.008293631045504</v>
      </c>
      <c r="I12" s="22"/>
      <c r="J12" s="23"/>
    </row>
    <row r="13" spans="1:10" ht="84" customHeight="1" x14ac:dyDescent="0.25">
      <c r="A13" s="6"/>
      <c r="B13" s="11" t="s">
        <v>34</v>
      </c>
      <c r="C13" s="12" t="s">
        <v>17</v>
      </c>
      <c r="D13" s="26">
        <v>7401.2</v>
      </c>
      <c r="E13" s="27">
        <v>7401.2</v>
      </c>
      <c r="F13" s="27">
        <v>7401.2</v>
      </c>
      <c r="G13" s="17">
        <f t="shared" si="1"/>
        <v>100</v>
      </c>
      <c r="H13" s="17">
        <f t="shared" si="0"/>
        <v>100</v>
      </c>
      <c r="I13" s="29"/>
      <c r="J13" s="23"/>
    </row>
    <row r="14" spans="1:10" ht="85.5" customHeight="1" x14ac:dyDescent="0.25">
      <c r="A14" s="6"/>
      <c r="B14" s="11" t="s">
        <v>35</v>
      </c>
      <c r="C14" s="12" t="s">
        <v>18</v>
      </c>
      <c r="D14" s="26">
        <v>891796.5</v>
      </c>
      <c r="E14" s="27">
        <v>1034765.46</v>
      </c>
      <c r="F14" s="27">
        <v>1033772.12</v>
      </c>
      <c r="G14" s="17">
        <f t="shared" si="1"/>
        <v>115.92018134181959</v>
      </c>
      <c r="H14" s="17">
        <f t="shared" si="0"/>
        <v>99.904003367101183</v>
      </c>
      <c r="I14" s="30" t="s">
        <v>62</v>
      </c>
      <c r="J14" s="23"/>
    </row>
    <row r="15" spans="1:10" ht="252" customHeight="1" x14ac:dyDescent="0.25">
      <c r="A15" s="6"/>
      <c r="B15" s="11" t="s">
        <v>50</v>
      </c>
      <c r="C15" s="12" t="s">
        <v>19</v>
      </c>
      <c r="D15" s="26">
        <v>545180</v>
      </c>
      <c r="E15" s="27">
        <v>694008.38</v>
      </c>
      <c r="F15" s="27">
        <v>674955.33</v>
      </c>
      <c r="G15" s="17">
        <f t="shared" si="1"/>
        <v>123.80412524303898</v>
      </c>
      <c r="H15" s="17">
        <f t="shared" si="0"/>
        <v>97.254636896459374</v>
      </c>
      <c r="I15" s="31" t="s">
        <v>75</v>
      </c>
      <c r="J15" s="32"/>
    </row>
    <row r="16" spans="1:10" ht="130.5" customHeight="1" x14ac:dyDescent="0.25">
      <c r="A16" s="6"/>
      <c r="B16" s="11" t="s">
        <v>36</v>
      </c>
      <c r="C16" s="12" t="s">
        <v>20</v>
      </c>
      <c r="D16" s="26">
        <v>237258.5</v>
      </c>
      <c r="E16" s="27">
        <v>275425.93</v>
      </c>
      <c r="F16" s="27">
        <v>272936.96999999997</v>
      </c>
      <c r="G16" s="17">
        <f t="shared" si="1"/>
        <v>115.03780475725843</v>
      </c>
      <c r="H16" s="17">
        <f t="shared" si="0"/>
        <v>99.096323283722782</v>
      </c>
      <c r="I16" s="30" t="s">
        <v>63</v>
      </c>
      <c r="J16" s="23"/>
    </row>
    <row r="17" spans="1:10" ht="82.5" customHeight="1" x14ac:dyDescent="0.25">
      <c r="A17" s="6"/>
      <c r="B17" s="11" t="s">
        <v>37</v>
      </c>
      <c r="C17" s="12" t="s">
        <v>21</v>
      </c>
      <c r="D17" s="26">
        <v>3137.7</v>
      </c>
      <c r="E17" s="27">
        <v>3477.5</v>
      </c>
      <c r="F17" s="27">
        <v>3477.38</v>
      </c>
      <c r="G17" s="17">
        <f t="shared" si="1"/>
        <v>110.82576409471908</v>
      </c>
      <c r="H17" s="17">
        <f t="shared" si="0"/>
        <v>99.996549245147378</v>
      </c>
      <c r="I17" s="22" t="s">
        <v>64</v>
      </c>
      <c r="J17" s="23"/>
    </row>
    <row r="18" spans="1:10" ht="129.75" customHeight="1" x14ac:dyDescent="0.25">
      <c r="A18" s="6"/>
      <c r="B18" s="11" t="s">
        <v>51</v>
      </c>
      <c r="C18" s="12" t="s">
        <v>22</v>
      </c>
      <c r="D18" s="26">
        <v>19064.599999999999</v>
      </c>
      <c r="E18" s="27">
        <v>20973.41</v>
      </c>
      <c r="F18" s="27">
        <v>16445.650000000001</v>
      </c>
      <c r="G18" s="17">
        <f t="shared" si="1"/>
        <v>86.262759250128525</v>
      </c>
      <c r="H18" s="17">
        <f t="shared" si="0"/>
        <v>78.411903452991211</v>
      </c>
      <c r="I18" s="31" t="s">
        <v>65</v>
      </c>
      <c r="J18" s="31" t="s">
        <v>79</v>
      </c>
    </row>
    <row r="19" spans="1:10" ht="85.5" customHeight="1" x14ac:dyDescent="0.25">
      <c r="A19" s="6"/>
      <c r="B19" s="11" t="s">
        <v>38</v>
      </c>
      <c r="C19" s="12" t="s">
        <v>23</v>
      </c>
      <c r="D19" s="26">
        <v>13097.6</v>
      </c>
      <c r="E19" s="27">
        <v>14497.11</v>
      </c>
      <c r="F19" s="27">
        <v>12967.11</v>
      </c>
      <c r="G19" s="17">
        <f t="shared" si="1"/>
        <v>99.003710603469344</v>
      </c>
      <c r="H19" s="17">
        <f t="shared" si="0"/>
        <v>89.446172375045791</v>
      </c>
      <c r="I19" s="10"/>
      <c r="J19" s="28" t="s">
        <v>66</v>
      </c>
    </row>
    <row r="20" spans="1:10" ht="99" customHeight="1" x14ac:dyDescent="0.25">
      <c r="A20" s="6"/>
      <c r="B20" s="11" t="s">
        <v>39</v>
      </c>
      <c r="C20" s="12" t="s">
        <v>24</v>
      </c>
      <c r="D20" s="26">
        <v>7000</v>
      </c>
      <c r="E20" s="27">
        <v>6874.76</v>
      </c>
      <c r="F20" s="27">
        <v>6874.76</v>
      </c>
      <c r="G20" s="17">
        <f t="shared" si="1"/>
        <v>98.210857142857151</v>
      </c>
      <c r="H20" s="17">
        <f t="shared" si="0"/>
        <v>100</v>
      </c>
      <c r="I20" s="10"/>
      <c r="J20" s="23"/>
    </row>
    <row r="21" spans="1:10" ht="146.25" customHeight="1" x14ac:dyDescent="0.25">
      <c r="A21" s="6"/>
      <c r="B21" s="11" t="s">
        <v>40</v>
      </c>
      <c r="C21" s="12" t="s">
        <v>25</v>
      </c>
      <c r="D21" s="26">
        <v>398786.7</v>
      </c>
      <c r="E21" s="27">
        <v>446751.34</v>
      </c>
      <c r="F21" s="27">
        <v>445933.52</v>
      </c>
      <c r="G21" s="17">
        <f t="shared" si="1"/>
        <v>111.82256579770589</v>
      </c>
      <c r="H21" s="17">
        <f t="shared" si="0"/>
        <v>99.816940672186902</v>
      </c>
      <c r="I21" s="29" t="s">
        <v>67</v>
      </c>
      <c r="J21" s="23"/>
    </row>
    <row r="22" spans="1:10" ht="87" customHeight="1" x14ac:dyDescent="0.25">
      <c r="A22" s="6"/>
      <c r="B22" s="11" t="s">
        <v>52</v>
      </c>
      <c r="C22" s="12" t="s">
        <v>26</v>
      </c>
      <c r="D22" s="26">
        <v>18550.7</v>
      </c>
      <c r="E22" s="27">
        <v>21811.75</v>
      </c>
      <c r="F22" s="27">
        <v>21811.75</v>
      </c>
      <c r="G22" s="17">
        <f t="shared" si="1"/>
        <v>117.57912100352009</v>
      </c>
      <c r="H22" s="17">
        <f t="shared" si="0"/>
        <v>100</v>
      </c>
      <c r="I22" s="31" t="s">
        <v>68</v>
      </c>
      <c r="J22" s="23"/>
    </row>
    <row r="23" spans="1:10" ht="102" customHeight="1" x14ac:dyDescent="0.25">
      <c r="A23" s="6"/>
      <c r="B23" s="11" t="s">
        <v>41</v>
      </c>
      <c r="C23" s="12" t="s">
        <v>27</v>
      </c>
      <c r="D23" s="26">
        <v>238820.5</v>
      </c>
      <c r="E23" s="27">
        <v>419872.35</v>
      </c>
      <c r="F23" s="27">
        <v>241416.59</v>
      </c>
      <c r="G23" s="17">
        <f t="shared" si="1"/>
        <v>101.08704654751162</v>
      </c>
      <c r="H23" s="17">
        <f t="shared" si="0"/>
        <v>57.497615644373823</v>
      </c>
      <c r="I23" s="31"/>
      <c r="J23" s="31" t="s">
        <v>69</v>
      </c>
    </row>
    <row r="24" spans="1:10" ht="94.5" x14ac:dyDescent="0.25">
      <c r="A24" s="6"/>
      <c r="B24" s="11" t="s">
        <v>42</v>
      </c>
      <c r="C24" s="12" t="s">
        <v>28</v>
      </c>
      <c r="D24" s="26">
        <v>48817.1</v>
      </c>
      <c r="E24" s="27">
        <v>79347.39</v>
      </c>
      <c r="F24" s="27">
        <v>78037.440000000002</v>
      </c>
      <c r="G24" s="17">
        <f t="shared" si="1"/>
        <v>159.85677150015056</v>
      </c>
      <c r="H24" s="17">
        <f t="shared" si="0"/>
        <v>98.349095036396278</v>
      </c>
      <c r="I24" s="29" t="s">
        <v>74</v>
      </c>
      <c r="J24" s="23"/>
    </row>
    <row r="25" spans="1:10" ht="94.5" x14ac:dyDescent="0.25">
      <c r="A25" s="6"/>
      <c r="B25" s="11" t="s">
        <v>43</v>
      </c>
      <c r="C25" s="18">
        <v>2000000000</v>
      </c>
      <c r="D25" s="26">
        <v>1042</v>
      </c>
      <c r="E25" s="27">
        <v>987</v>
      </c>
      <c r="F25" s="27">
        <v>986.5</v>
      </c>
      <c r="G25" s="17">
        <f t="shared" si="1"/>
        <v>94.673704414587334</v>
      </c>
      <c r="H25" s="17">
        <f t="shared" si="0"/>
        <v>99.949341438703144</v>
      </c>
      <c r="I25" s="16"/>
      <c r="J25" s="23"/>
    </row>
    <row r="26" spans="1:10" ht="126" customHeight="1" x14ac:dyDescent="0.25">
      <c r="A26" s="6"/>
      <c r="B26" s="11" t="s">
        <v>46</v>
      </c>
      <c r="C26" s="18" t="s">
        <v>44</v>
      </c>
      <c r="D26" s="26">
        <v>3385.2</v>
      </c>
      <c r="E26" s="27">
        <v>4398.76</v>
      </c>
      <c r="F26" s="27">
        <v>4390.75</v>
      </c>
      <c r="G26" s="17">
        <f t="shared" si="1"/>
        <v>129.70430107526883</v>
      </c>
      <c r="H26" s="17">
        <f t="shared" si="0"/>
        <v>99.817903227273135</v>
      </c>
      <c r="I26" s="16" t="s">
        <v>70</v>
      </c>
      <c r="J26" s="28"/>
    </row>
    <row r="27" spans="1:10" ht="82.5" customHeight="1" x14ac:dyDescent="0.25">
      <c r="A27" s="6"/>
      <c r="B27" s="11" t="s">
        <v>47</v>
      </c>
      <c r="C27" s="18" t="s">
        <v>45</v>
      </c>
      <c r="D27" s="26">
        <v>4798.6000000000004</v>
      </c>
      <c r="E27" s="27">
        <v>17788.439999999999</v>
      </c>
      <c r="F27" s="27">
        <v>17615.52</v>
      </c>
      <c r="G27" s="17">
        <f t="shared" si="1"/>
        <v>367.09706997874378</v>
      </c>
      <c r="H27" s="17">
        <f t="shared" si="0"/>
        <v>99.027908012169704</v>
      </c>
      <c r="I27" s="16" t="s">
        <v>54</v>
      </c>
      <c r="J27" s="23"/>
    </row>
    <row r="28" spans="1:10" ht="103.5" customHeight="1" x14ac:dyDescent="0.25">
      <c r="A28" s="19"/>
      <c r="B28" s="25" t="s">
        <v>60</v>
      </c>
      <c r="C28" s="18" t="s">
        <v>59</v>
      </c>
      <c r="D28" s="26">
        <v>528390.30000000005</v>
      </c>
      <c r="E28" s="27">
        <v>620899.23</v>
      </c>
      <c r="F28" s="27">
        <v>552509.02</v>
      </c>
      <c r="G28" s="17">
        <f t="shared" si="1"/>
        <v>104.5645652465611</v>
      </c>
      <c r="H28" s="17">
        <f t="shared" si="0"/>
        <v>88.985296374099235</v>
      </c>
      <c r="I28" s="16"/>
      <c r="J28" s="28" t="s">
        <v>78</v>
      </c>
    </row>
    <row r="29" spans="1:10" ht="66.75" customHeight="1" x14ac:dyDescent="0.25">
      <c r="A29" s="19"/>
      <c r="B29" s="20" t="s">
        <v>0</v>
      </c>
      <c r="C29" s="21">
        <v>4000000000</v>
      </c>
      <c r="D29" s="26">
        <v>24287.9</v>
      </c>
      <c r="E29" s="27">
        <v>47017.14</v>
      </c>
      <c r="F29" s="27">
        <v>25019.34</v>
      </c>
      <c r="G29" s="17">
        <f t="shared" si="1"/>
        <v>103.01154072604052</v>
      </c>
      <c r="H29" s="17">
        <f t="shared" si="0"/>
        <v>53.213232450974267</v>
      </c>
      <c r="I29" s="22"/>
      <c r="J29" s="28" t="s">
        <v>71</v>
      </c>
    </row>
    <row r="30" spans="1:10" ht="22.9" customHeight="1" x14ac:dyDescent="0.25">
      <c r="A30" s="8"/>
      <c r="B30" s="13" t="s">
        <v>4</v>
      </c>
      <c r="C30" s="14"/>
      <c r="D30" s="15">
        <f>SUM(D6:D29)</f>
        <v>6765943.3999999994</v>
      </c>
      <c r="E30" s="15">
        <f t="shared" ref="E30:F30" si="2">SUM(E6:E29)</f>
        <v>7978147.2399999993</v>
      </c>
      <c r="F30" s="15">
        <f t="shared" si="2"/>
        <v>7335158.2000000011</v>
      </c>
      <c r="G30" s="17">
        <f t="shared" si="1"/>
        <v>108.4129406107654</v>
      </c>
      <c r="H30" s="17">
        <f t="shared" si="0"/>
        <v>91.940622043470853</v>
      </c>
      <c r="I30" s="7"/>
      <c r="J30" s="23"/>
    </row>
    <row r="31" spans="1:10" ht="13.35" customHeight="1" x14ac:dyDescent="0.25">
      <c r="A31" s="3"/>
      <c r="B31" s="3"/>
      <c r="C31" s="3"/>
      <c r="D31" s="1"/>
      <c r="E31" s="3"/>
      <c r="F31" s="3"/>
      <c r="G31" s="3"/>
      <c r="H31" s="3"/>
      <c r="I31" s="3"/>
    </row>
    <row r="32" spans="1:10" ht="13.35" customHeight="1" x14ac:dyDescent="0.25">
      <c r="A32" s="3"/>
      <c r="B32" s="3"/>
      <c r="C32" s="3"/>
      <c r="D32" s="1"/>
      <c r="E32" s="3"/>
      <c r="F32" s="3"/>
      <c r="G32" s="3"/>
      <c r="H32" s="3"/>
      <c r="I32" s="3"/>
    </row>
    <row r="33" spans="1:9" ht="13.35" customHeight="1" x14ac:dyDescent="0.25">
      <c r="A33" s="3"/>
      <c r="B33" s="3"/>
      <c r="C33" s="3"/>
      <c r="D33" s="1"/>
      <c r="E33" s="3"/>
      <c r="F33" s="3"/>
      <c r="G33" s="3"/>
      <c r="H33" s="3"/>
      <c r="I33" s="3"/>
    </row>
  </sheetData>
  <mergeCells count="2">
    <mergeCell ref="H3:I3"/>
    <mergeCell ref="A2:I2"/>
  </mergeCells>
  <pageMargins left="0.19685039370078741" right="0.19685039370078741" top="0.59055118110236227" bottom="0.59055118110236227" header="0.19685039370078741" footer="0.19685039370078741"/>
  <pageSetup paperSize="9" scale="55" firstPageNumber="1221" fitToHeight="4" orientation="landscape" r:id="rId1"/>
  <headerFooter alignWithMargins="0">
    <oddFooter>&amp;R&amp;P</oddFooter>
  </headerFooter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Сведения за 2025</vt:lpstr>
      <vt:lpstr>'Сведения за 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Мануйлова  Любовь  Алексеевна</dc:creator>
  <cp:lastModifiedBy>Заворотынская</cp:lastModifiedBy>
  <cp:lastPrinted>2026-04-30T05:20:17Z</cp:lastPrinted>
  <dcterms:created xsi:type="dcterms:W3CDTF">2017-12-18T10:36:54Z</dcterms:created>
  <dcterms:modified xsi:type="dcterms:W3CDTF">2026-04-30T05:20:30Z</dcterms:modified>
</cp:coreProperties>
</file>